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00 projets\01 public\THIVERVAL Bergerie\6-DCE\GICA\Pièces ecrites\"/>
    </mc:Choice>
  </mc:AlternateContent>
  <xr:revisionPtr revIDLastSave="0" documentId="13_ncr:1_{864A99D4-0B4F-4EE0-9944-1452F9E78DD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ot 2 - Electricité" sheetId="1" r:id="rId1"/>
  </sheets>
  <definedNames>
    <definedName name="_xlnm._FilterDatabase" localSheetId="0" hidden="1">'Lot 2 - Electricité'!$A$10:$F$60</definedName>
    <definedName name="_Toc51171972" localSheetId="0">'Lot 2 - Electricité'!#REF!</definedName>
    <definedName name="_Toc51235423" localSheetId="0">'Lot 2 - Electricité'!#REF!</definedName>
    <definedName name="_Toc51235429" localSheetId="0">'Lot 2 - Electricité'!#REF!</definedName>
    <definedName name="_Toc51235447" localSheetId="0">'Lot 2 - Electricité'!#REF!</definedName>
    <definedName name="_Toc51235454" localSheetId="0">'Lot 2 - Electricité'!#REF!</definedName>
    <definedName name="_Toc51235455" localSheetId="0">'Lot 2 - Electricité'!#REF!</definedName>
    <definedName name="_Toc51235466" localSheetId="0">'Lot 2 - Electricité'!#REF!</definedName>
    <definedName name="_xlnm.Print_Area" localSheetId="0">'Lot 2 - Electricité'!$A$5:$F$69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1" l="1"/>
  <c r="F17" i="1"/>
  <c r="F18" i="1"/>
  <c r="F19" i="1"/>
  <c r="F23" i="1"/>
  <c r="F24" i="1"/>
  <c r="F25" i="1"/>
  <c r="F26" i="1"/>
  <c r="F27" i="1"/>
  <c r="C63" i="1"/>
  <c r="B63" i="1"/>
  <c r="A66" i="1"/>
  <c r="A64" i="1"/>
  <c r="A63" i="1"/>
  <c r="F59" i="1" l="1"/>
  <c r="F58" i="1"/>
  <c r="F57" i="1"/>
  <c r="F53" i="1"/>
  <c r="F47" i="1"/>
  <c r="F46" i="1"/>
  <c r="F45" i="1"/>
  <c r="F44" i="1"/>
  <c r="F40" i="1"/>
  <c r="F39" i="1"/>
  <c r="F30" i="1"/>
  <c r="F64" i="1" l="1"/>
  <c r="F65" i="1" s="1"/>
  <c r="F66" i="1" s="1"/>
</calcChain>
</file>

<file path=xl/sharedStrings.xml><?xml version="1.0" encoding="utf-8"?>
<sst xmlns="http://schemas.openxmlformats.org/spreadsheetml/2006/main" count="134" uniqueCount="96">
  <si>
    <t>U</t>
  </si>
  <si>
    <t>Etudes d'execution y compris DOE</t>
  </si>
  <si>
    <t>Ens</t>
  </si>
  <si>
    <t>Liaisons avec les concessionnaires</t>
  </si>
  <si>
    <t>PM</t>
  </si>
  <si>
    <t>Dépose des installations existantes</t>
  </si>
  <si>
    <t>ML</t>
  </si>
  <si>
    <t>Boite de dérivation</t>
  </si>
  <si>
    <t xml:space="preserve">Tube IRL  </t>
  </si>
  <si>
    <t>Câbles U1000 R2V Section : ------ / Appareil d'éclairage</t>
  </si>
  <si>
    <t>câbles U1000 R2V Section : ------ /  Forces</t>
  </si>
  <si>
    <t>câbles U1000 R2V  Section : ------ /  inter-BP</t>
  </si>
  <si>
    <t>Type 1</t>
  </si>
  <si>
    <t>Appareillages</t>
  </si>
  <si>
    <t>PC 230 V 10/16 A étanche</t>
  </si>
  <si>
    <t>TVA 20 %</t>
  </si>
  <si>
    <t>Bouton poussoir éclairage Etanche</t>
  </si>
  <si>
    <t>Alimentation du bâtiment - modification armoire</t>
  </si>
  <si>
    <t>câbles U1000 R2V  Section : ------ /  ventilateur</t>
  </si>
  <si>
    <t>DESCRIPTION DES OUVRAGES</t>
  </si>
  <si>
    <t>3.1.1</t>
  </si>
  <si>
    <t>Sections des conducteurs</t>
  </si>
  <si>
    <t>Bilan de puissance</t>
  </si>
  <si>
    <t>Installation provisoire de chantier</t>
  </si>
  <si>
    <t>Installation existantes conservées</t>
  </si>
  <si>
    <t>3.1</t>
  </si>
  <si>
    <t>Bases techniques</t>
  </si>
  <si>
    <t>3.2</t>
  </si>
  <si>
    <t>Réseau de Terre</t>
  </si>
  <si>
    <t>Généralités</t>
  </si>
  <si>
    <t>Prises de terre</t>
  </si>
  <si>
    <t>Conducteur de terre</t>
  </si>
  <si>
    <t>Liaisons équipotentielles</t>
  </si>
  <si>
    <t>Conducteur principal de protection</t>
  </si>
  <si>
    <t>Protection contre les surintensités et parafoudre</t>
  </si>
  <si>
    <t>3.3</t>
  </si>
  <si>
    <t>TGBT</t>
  </si>
  <si>
    <t>Equipements</t>
  </si>
  <si>
    <t>Principe de protection des forces diverses</t>
  </si>
  <si>
    <t>Principes de protection des prises de courants</t>
  </si>
  <si>
    <t>Principe de protection pour l’éclairage</t>
  </si>
  <si>
    <t>Prescriptions et spécifications techniques</t>
  </si>
  <si>
    <t>3.4</t>
  </si>
  <si>
    <t>Support de distribution</t>
  </si>
  <si>
    <t>Distribution générales</t>
  </si>
  <si>
    <t>3.5.1</t>
  </si>
  <si>
    <t>3.6</t>
  </si>
  <si>
    <t>Eclairage</t>
  </si>
  <si>
    <t>Interrupteur ventilation Etanche</t>
  </si>
  <si>
    <t>3.1.2</t>
  </si>
  <si>
    <t>3.1.3</t>
  </si>
  <si>
    <t>3.1.4</t>
  </si>
  <si>
    <t>3.1.5</t>
  </si>
  <si>
    <t>3.1.6</t>
  </si>
  <si>
    <t>ENs</t>
  </si>
  <si>
    <t>3.2.1</t>
  </si>
  <si>
    <t>3.2.2</t>
  </si>
  <si>
    <t>3.2.3</t>
  </si>
  <si>
    <t>3.2.4</t>
  </si>
  <si>
    <t>3.2.5</t>
  </si>
  <si>
    <t>3.2.6</t>
  </si>
  <si>
    <t>3.3.1</t>
  </si>
  <si>
    <t>3.3.2</t>
  </si>
  <si>
    <t>3.3.3</t>
  </si>
  <si>
    <t>3.3.4</t>
  </si>
  <si>
    <t>3.3.5</t>
  </si>
  <si>
    <t>3.3.6</t>
  </si>
  <si>
    <t>3.4.1</t>
  </si>
  <si>
    <t>3.4.2</t>
  </si>
  <si>
    <t>3.4.3</t>
  </si>
  <si>
    <t>Spécificités et préconisations matériels à Leds</t>
  </si>
  <si>
    <t>Niveaux d’éclairements et caractéristiques</t>
  </si>
  <si>
    <t>Luminaires</t>
  </si>
  <si>
    <t>3.6.1</t>
  </si>
  <si>
    <t>3.6.2</t>
  </si>
  <si>
    <t>3.6.3</t>
  </si>
  <si>
    <t>3.6.4</t>
  </si>
  <si>
    <t>3.6.5</t>
  </si>
  <si>
    <t>Etudes d’éclairement</t>
  </si>
  <si>
    <t>Commande d’éclairage et circuits</t>
  </si>
  <si>
    <t>3.6.6</t>
  </si>
  <si>
    <t>Rénovation de la toiture et installation de panneaux photovoltaïques
Ferme expérimentale de Grignon</t>
  </si>
  <si>
    <t>78850 THIVERVAL</t>
  </si>
  <si>
    <t>D.P.G.F.</t>
  </si>
  <si>
    <t>NOM ENTREPRISE</t>
  </si>
  <si>
    <t>N°</t>
  </si>
  <si>
    <t>DESIGNATION</t>
  </si>
  <si>
    <t>QTE</t>
  </si>
  <si>
    <t>P.U.</t>
  </si>
  <si>
    <t>TOTAL</t>
  </si>
  <si>
    <t>GENERALITES</t>
  </si>
  <si>
    <t>SPECIFICATIONS TECHNIQUES</t>
  </si>
  <si>
    <t xml:space="preserve">NB: Le présent quantitatif est donné à titre indicatif, le soumissionnaire a la responsabilité </t>
  </si>
  <si>
    <t>de son offre pour une exécution conforme au CCTP et à l'attente du maître de l'ouvrage</t>
  </si>
  <si>
    <t xml:space="preserve">ELECTRICITE CFO / CFA </t>
  </si>
  <si>
    <t>Lot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</si>
</sst>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#,##0\ &quot;€&quot;"/>
    <numFmt numFmtId="167" formatCode="_-* #,##0.00\ [$€-40C]_-;\-* #,##0.00\ [$€-40C]_-;_-* &quot;-&quot;??\ [$€-40C]_-;_-@_-"/>
    <numFmt numFmtId="168" formatCode="#,##0.00\ &quot;€&quot;"/>
    <numFmt numFmtId="169" formatCode="_-* #,##0_-;\-* #,##0_-;_-* &quot;-&quot;??_-;_-@_-"/>
    <numFmt numFmtId="170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  <font>
      <b/>
      <sz val="10"/>
      <color theme="0"/>
      <name val="Swis721 Cn BT"/>
      <family val="2"/>
    </font>
    <font>
      <b/>
      <sz val="10"/>
      <color theme="1"/>
      <name val="Swis721 Cn BT"/>
      <family val="2"/>
    </font>
    <font>
      <sz val="10"/>
      <color rgb="FF000000"/>
      <name val="Arial Narrow"/>
      <family val="2"/>
    </font>
    <font>
      <b/>
      <sz val="9"/>
      <color rgb="FF000000"/>
      <name val="Swis721 Cn BT"/>
      <family val="2"/>
    </font>
    <font>
      <b/>
      <sz val="11"/>
      <color rgb="FF000000"/>
      <name val="Arial"/>
      <family val="2"/>
    </font>
    <font>
      <sz val="9"/>
      <color rgb="FF000000"/>
      <name val="Swis721 Cn BT"/>
      <family val="2"/>
    </font>
    <font>
      <i/>
      <sz val="9"/>
      <color rgb="FF000000"/>
      <name val="Swis721 Cn BT"/>
      <family val="2"/>
    </font>
    <font>
      <b/>
      <sz val="9"/>
      <color theme="0"/>
      <name val="Swis721 Cn BT"/>
      <family val="2"/>
    </font>
    <font>
      <sz val="9"/>
      <color theme="0"/>
      <name val="Swis721 Cn BT"/>
      <family val="2"/>
    </font>
    <font>
      <b/>
      <sz val="10"/>
      <name val="Swis721 Cn BT"/>
      <family val="2"/>
    </font>
    <font>
      <sz val="10"/>
      <name val="Swis721 Cn BT"/>
      <family val="2"/>
    </font>
    <font>
      <b/>
      <sz val="9"/>
      <name val="Swis721 Cn BT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7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double">
        <color indexed="8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9" fillId="4" borderId="0">
      <alignment horizontal="left" vertical="top" wrapText="1"/>
    </xf>
    <xf numFmtId="49" fontId="11" fillId="5" borderId="14">
      <alignment horizontal="left" vertical="top" wrapText="1"/>
    </xf>
  </cellStyleXfs>
  <cellXfs count="81">
    <xf numFmtId="0" fontId="0" fillId="0" borderId="0" xfId="0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167" fontId="3" fillId="0" borderId="2" xfId="0" applyNumberFormat="1" applyFont="1" applyBorder="1" applyAlignment="1">
      <alignment horizontal="righ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166" fontId="4" fillId="0" borderId="1" xfId="0" applyNumberFormat="1" applyFont="1" applyBorder="1" applyAlignment="1"/>
    <xf numFmtId="0" fontId="0" fillId="0" borderId="0" xfId="0" applyAlignment="1">
      <alignment wrapText="1"/>
    </xf>
    <xf numFmtId="166" fontId="0" fillId="0" borderId="0" xfId="0" applyNumberFormat="1" applyAlignment="1"/>
    <xf numFmtId="0" fontId="3" fillId="0" borderId="2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6" fillId="0" borderId="0" xfId="0" applyFont="1"/>
    <xf numFmtId="1" fontId="3" fillId="0" borderId="2" xfId="0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right"/>
    </xf>
    <xf numFmtId="1" fontId="0" fillId="0" borderId="0" xfId="0" applyNumberFormat="1"/>
    <xf numFmtId="2" fontId="3" fillId="0" borderId="3" xfId="0" applyNumberFormat="1" applyFont="1" applyBorder="1" applyAlignment="1">
      <alignment horizontal="center" vertical="center"/>
    </xf>
    <xf numFmtId="0" fontId="7" fillId="2" borderId="8" xfId="5" applyFont="1" applyFill="1" applyBorder="1" applyAlignment="1">
      <alignment vertical="center" wrapText="1"/>
    </xf>
    <xf numFmtId="0" fontId="7" fillId="2" borderId="9" xfId="5" applyFont="1" applyFill="1" applyBorder="1" applyAlignment="1">
      <alignment vertical="center" wrapText="1"/>
    </xf>
    <xf numFmtId="49" fontId="8" fillId="3" borderId="11" xfId="5" applyNumberFormat="1" applyFont="1" applyFill="1" applyBorder="1" applyAlignment="1">
      <alignment horizontal="center" vertical="center"/>
    </xf>
    <xf numFmtId="49" fontId="8" fillId="3" borderId="12" xfId="5" applyNumberFormat="1" applyFont="1" applyFill="1" applyBorder="1" applyAlignment="1">
      <alignment horizontal="center" vertical="center" wrapText="1"/>
    </xf>
    <xf numFmtId="0" fontId="8" fillId="3" borderId="11" xfId="5" applyFont="1" applyFill="1" applyBorder="1" applyAlignment="1">
      <alignment horizontal="center" vertical="center" wrapText="1"/>
    </xf>
    <xf numFmtId="169" fontId="8" fillId="3" borderId="11" xfId="1" applyNumberFormat="1" applyFont="1" applyFill="1" applyBorder="1" applyAlignment="1">
      <alignment horizontal="center" vertical="center" wrapText="1"/>
    </xf>
    <xf numFmtId="4" fontId="8" fillId="3" borderId="11" xfId="5" applyNumberFormat="1" applyFont="1" applyFill="1" applyBorder="1" applyAlignment="1">
      <alignment horizontal="center" vertical="center" wrapText="1"/>
    </xf>
    <xf numFmtId="0" fontId="10" fillId="0" borderId="2" xfId="7" applyNumberFormat="1" applyFont="1" applyFill="1" applyBorder="1" applyAlignment="1">
      <alignment vertical="center"/>
    </xf>
    <xf numFmtId="49" fontId="12" fillId="0" borderId="13" xfId="7" applyFont="1" applyFill="1" applyBorder="1" applyAlignment="1">
      <alignment horizontal="center"/>
    </xf>
    <xf numFmtId="169" fontId="12" fillId="0" borderId="13" xfId="1" applyNumberFormat="1" applyFont="1" applyFill="1" applyBorder="1" applyAlignment="1">
      <alignment horizontal="right"/>
    </xf>
    <xf numFmtId="170" fontId="12" fillId="0" borderId="13" xfId="1" applyNumberFormat="1" applyFont="1" applyFill="1" applyBorder="1" applyAlignment="1">
      <alignment horizontal="right"/>
    </xf>
    <xf numFmtId="0" fontId="10" fillId="0" borderId="15" xfId="7" applyNumberFormat="1" applyFont="1" applyFill="1" applyBorder="1" applyAlignment="1">
      <alignment vertical="top" wrapText="1"/>
    </xf>
    <xf numFmtId="0" fontId="12" fillId="0" borderId="15" xfId="7" applyNumberFormat="1" applyFont="1" applyFill="1" applyBorder="1" applyAlignment="1">
      <alignment vertical="center"/>
    </xf>
    <xf numFmtId="0" fontId="13" fillId="0" borderId="15" xfId="7" applyNumberFormat="1" applyFont="1" applyFill="1" applyBorder="1" applyAlignment="1">
      <alignment vertical="center"/>
    </xf>
    <xf numFmtId="0" fontId="12" fillId="0" borderId="16" xfId="6" applyFont="1" applyFill="1" applyBorder="1">
      <alignment horizontal="left" vertical="top" wrapText="1"/>
    </xf>
    <xf numFmtId="0" fontId="10" fillId="0" borderId="17" xfId="6" applyFont="1" applyFill="1" applyBorder="1" applyAlignment="1">
      <alignment vertical="top" wrapText="1"/>
    </xf>
    <xf numFmtId="0" fontId="10" fillId="0" borderId="17" xfId="6" applyFont="1" applyFill="1" applyBorder="1">
      <alignment horizontal="left" vertical="top" wrapText="1"/>
    </xf>
    <xf numFmtId="0" fontId="12" fillId="0" borderId="17" xfId="6" applyFont="1" applyFill="1" applyBorder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12" fillId="0" borderId="18" xfId="6" applyFont="1" applyFill="1" applyBorder="1">
      <alignment horizontal="left" vertical="top" wrapText="1"/>
    </xf>
    <xf numFmtId="0" fontId="14" fillId="2" borderId="0" xfId="7" applyNumberFormat="1" applyFont="1" applyFill="1" applyBorder="1" applyAlignment="1">
      <alignment vertical="center"/>
    </xf>
    <xf numFmtId="0" fontId="16" fillId="0" borderId="4" xfId="5" applyFont="1" applyBorder="1" applyAlignment="1">
      <alignment horizontal="center" vertical="center"/>
    </xf>
    <xf numFmtId="169" fontId="17" fillId="0" borderId="5" xfId="1" applyNumberFormat="1" applyFont="1" applyBorder="1" applyAlignment="1">
      <alignment horizontal="center" vertical="center"/>
    </xf>
    <xf numFmtId="168" fontId="17" fillId="0" borderId="5" xfId="5" applyNumberFormat="1" applyFont="1" applyBorder="1" applyAlignment="1">
      <alignment vertical="center"/>
    </xf>
    <xf numFmtId="168" fontId="8" fillId="0" borderId="6" xfId="5" applyNumberFormat="1" applyFont="1" applyBorder="1" applyAlignment="1">
      <alignment vertical="center"/>
    </xf>
    <xf numFmtId="49" fontId="17" fillId="0" borderId="7" xfId="5" applyNumberFormat="1" applyFont="1" applyBorder="1" applyAlignment="1">
      <alignment horizontal="right" vertical="center"/>
    </xf>
    <xf numFmtId="0" fontId="16" fillId="0" borderId="3" xfId="5" applyFont="1" applyBorder="1" applyAlignment="1">
      <alignment horizontal="right" vertical="center"/>
    </xf>
    <xf numFmtId="0" fontId="17" fillId="0" borderId="7" xfId="5" applyFont="1" applyBorder="1" applyAlignment="1">
      <alignment horizontal="center" vertical="center"/>
    </xf>
    <xf numFmtId="169" fontId="17" fillId="0" borderId="0" xfId="1" applyNumberFormat="1" applyFont="1" applyBorder="1" applyAlignment="1">
      <alignment horizontal="center" vertical="center"/>
    </xf>
    <xf numFmtId="168" fontId="16" fillId="0" borderId="3" xfId="5" applyNumberFormat="1" applyFont="1" applyBorder="1" applyAlignment="1">
      <alignment vertical="center"/>
    </xf>
    <xf numFmtId="0" fontId="16" fillId="0" borderId="8" xfId="5" applyFont="1" applyBorder="1" applyAlignment="1">
      <alignment horizontal="center" vertical="center"/>
    </xf>
    <xf numFmtId="169" fontId="17" fillId="0" borderId="9" xfId="1" applyNumberFormat="1" applyFont="1" applyBorder="1" applyAlignment="1">
      <alignment horizontal="center" vertical="center"/>
    </xf>
    <xf numFmtId="168" fontId="17" fillId="0" borderId="9" xfId="5" applyNumberFormat="1" applyFont="1" applyBorder="1" applyAlignment="1">
      <alignment vertical="center"/>
    </xf>
    <xf numFmtId="168" fontId="8" fillId="0" borderId="10" xfId="5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vertical="center"/>
    </xf>
    <xf numFmtId="169" fontId="6" fillId="0" borderId="0" xfId="1" applyNumberFormat="1" applyFont="1" applyAlignment="1">
      <alignment horizontal="center" vertical="center"/>
    </xf>
    <xf numFmtId="4" fontId="6" fillId="0" borderId="0" xfId="5" applyNumberFormat="1" applyFont="1" applyAlignment="1">
      <alignment vertical="center"/>
    </xf>
    <xf numFmtId="4" fontId="3" fillId="0" borderId="2" xfId="0" applyNumberFormat="1" applyFont="1" applyBorder="1" applyAlignment="1">
      <alignment horizontal="right" vertical="center"/>
    </xf>
    <xf numFmtId="170" fontId="12" fillId="0" borderId="19" xfId="1" applyNumberFormat="1" applyFont="1" applyFill="1" applyBorder="1" applyAlignment="1">
      <alignment horizontal="right"/>
    </xf>
    <xf numFmtId="0" fontId="14" fillId="2" borderId="7" xfId="6" applyFont="1" applyFill="1" applyBorder="1" applyAlignment="1">
      <alignment horizontal="left" vertical="center" wrapText="1"/>
    </xf>
    <xf numFmtId="168" fontId="16" fillId="0" borderId="0" xfId="5" applyNumberFormat="1" applyFont="1" applyBorder="1" applyAlignment="1">
      <alignment vertical="center"/>
    </xf>
    <xf numFmtId="0" fontId="7" fillId="2" borderId="4" xfId="5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 wrapText="1"/>
    </xf>
    <xf numFmtId="0" fontId="7" fillId="2" borderId="6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7" fillId="2" borderId="0" xfId="5" applyFont="1" applyFill="1" applyBorder="1" applyAlignment="1">
      <alignment horizontal="center" vertical="center" wrapText="1"/>
    </xf>
    <xf numFmtId="0" fontId="7" fillId="2" borderId="3" xfId="5" applyFont="1" applyFill="1" applyBorder="1" applyAlignment="1">
      <alignment horizontal="center" vertical="center" wrapText="1"/>
    </xf>
    <xf numFmtId="0" fontId="7" fillId="2" borderId="9" xfId="5" applyFont="1" applyFill="1" applyBorder="1" applyAlignment="1">
      <alignment horizontal="center" vertical="center" wrapText="1"/>
    </xf>
    <xf numFmtId="0" fontId="7" fillId="2" borderId="10" xfId="5" applyFont="1" applyFill="1" applyBorder="1" applyAlignment="1">
      <alignment horizontal="center" vertical="center" wrapText="1"/>
    </xf>
    <xf numFmtId="0" fontId="15" fillId="2" borderId="9" xfId="7" applyNumberFormat="1" applyFont="1" applyFill="1" applyBorder="1" applyAlignment="1">
      <alignment horizontal="center" vertical="center"/>
    </xf>
    <xf numFmtId="0" fontId="15" fillId="2" borderId="10" xfId="7" applyNumberFormat="1" applyFont="1" applyFill="1" applyBorder="1" applyAlignment="1">
      <alignment horizontal="center" vertical="center"/>
    </xf>
    <xf numFmtId="0" fontId="16" fillId="0" borderId="4" xfId="5" applyFont="1" applyBorder="1" applyAlignment="1">
      <alignment horizontal="right" vertical="center" wrapText="1"/>
    </xf>
    <xf numFmtId="0" fontId="16" fillId="0" borderId="6" xfId="5" applyFont="1" applyBorder="1" applyAlignment="1">
      <alignment horizontal="right" vertical="center" wrapText="1"/>
    </xf>
    <xf numFmtId="0" fontId="16" fillId="0" borderId="8" xfId="5" applyFont="1" applyBorder="1" applyAlignment="1">
      <alignment horizontal="right" vertical="center" wrapText="1"/>
    </xf>
    <xf numFmtId="0" fontId="16" fillId="0" borderId="10" xfId="5" applyFont="1" applyBorder="1" applyAlignment="1">
      <alignment horizontal="right" vertical="center" wrapText="1"/>
    </xf>
    <xf numFmtId="0" fontId="18" fillId="0" borderId="0" xfId="5" applyFont="1" applyAlignment="1">
      <alignment horizontal="center" vertical="center"/>
    </xf>
  </cellXfs>
  <cellStyles count="8">
    <cellStyle name="ChapTitre1" xfId="7" xr:uid="{85E23B7B-90B1-416B-8FFD-50FB45F1F84F}"/>
    <cellStyle name="Euro 2" xfId="2" xr:uid="{00000000-0005-0000-0000-000000000000}"/>
    <cellStyle name="Milliers" xfId="1" builtinId="3"/>
    <cellStyle name="Monétaire 2 2" xfId="4" xr:uid="{00000000-0005-0000-0000-000002000000}"/>
    <cellStyle name="Normal" xfId="0" builtinId="0"/>
    <cellStyle name="Normal 2" xfId="5" xr:uid="{BA5EA1B6-F680-4B04-8634-35EDF98B734F}"/>
    <cellStyle name="Normal 3 2 3" xfId="3" xr:uid="{00000000-0005-0000-0000-000004000000}"/>
    <cellStyle name="Numerotation" xfId="6" xr:uid="{CE85D68B-1071-47D5-9A4B-14DB438CAD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zoomScaleNormal="100" workbookViewId="0">
      <selection activeCell="I26" sqref="I26"/>
    </sheetView>
  </sheetViews>
  <sheetFormatPr baseColWidth="10" defaultRowHeight="15" x14ac:dyDescent="0.25"/>
  <cols>
    <col min="1" max="1" width="12.42578125" bestFit="1" customWidth="1"/>
    <col min="2" max="2" width="64.140625" style="11" customWidth="1"/>
    <col min="3" max="3" width="8.140625" customWidth="1"/>
    <col min="4" max="4" width="9.5703125" style="22" bestFit="1" customWidth="1"/>
    <col min="5" max="5" width="14.7109375" style="12" bestFit="1" customWidth="1"/>
    <col min="6" max="6" width="14.28515625" bestFit="1" customWidth="1"/>
  </cols>
  <sheetData>
    <row r="1" spans="1:6" ht="27" customHeight="1" x14ac:dyDescent="0.25">
      <c r="A1" s="66" t="s">
        <v>81</v>
      </c>
      <c r="B1" s="67"/>
      <c r="C1" s="67"/>
      <c r="D1" s="67"/>
      <c r="E1" s="67"/>
      <c r="F1" s="68"/>
    </row>
    <row r="2" spans="1:6" ht="15" customHeight="1" x14ac:dyDescent="0.25">
      <c r="A2" s="69" t="s">
        <v>82</v>
      </c>
      <c r="B2" s="70"/>
      <c r="C2" s="70"/>
      <c r="D2" s="70"/>
      <c r="E2" s="70"/>
      <c r="F2" s="71"/>
    </row>
    <row r="3" spans="1:6" ht="15" customHeight="1" x14ac:dyDescent="0.25">
      <c r="A3" s="69" t="s">
        <v>83</v>
      </c>
      <c r="B3" s="70"/>
      <c r="C3" s="70"/>
      <c r="D3" s="70"/>
      <c r="E3" s="70"/>
      <c r="F3" s="71"/>
    </row>
    <row r="4" spans="1:6" ht="15" customHeight="1" x14ac:dyDescent="0.25">
      <c r="A4" s="24" t="s">
        <v>95</v>
      </c>
      <c r="B4" s="25" t="s">
        <v>94</v>
      </c>
      <c r="C4" s="72" t="s">
        <v>84</v>
      </c>
      <c r="D4" s="72"/>
      <c r="E4" s="72"/>
      <c r="F4" s="73"/>
    </row>
    <row r="5" spans="1:6" ht="39.75" customHeight="1" x14ac:dyDescent="0.25">
      <c r="A5" s="26" t="s">
        <v>85</v>
      </c>
      <c r="B5" s="27" t="s">
        <v>86</v>
      </c>
      <c r="C5" s="28" t="s">
        <v>0</v>
      </c>
      <c r="D5" s="29" t="s">
        <v>87</v>
      </c>
      <c r="E5" s="30" t="s">
        <v>88</v>
      </c>
      <c r="F5" s="30" t="s">
        <v>89</v>
      </c>
    </row>
    <row r="6" spans="1:6" x14ac:dyDescent="0.25">
      <c r="A6" s="38"/>
      <c r="B6" s="1"/>
      <c r="C6" s="2"/>
      <c r="D6" s="16"/>
      <c r="E6" s="3"/>
      <c r="F6" s="62"/>
    </row>
    <row r="7" spans="1:6" x14ac:dyDescent="0.25">
      <c r="A7" s="39">
        <v>1</v>
      </c>
      <c r="B7" s="31" t="s">
        <v>90</v>
      </c>
      <c r="C7" s="32"/>
      <c r="D7" s="33"/>
      <c r="E7" s="34"/>
      <c r="F7" s="63"/>
    </row>
    <row r="8" spans="1:6" x14ac:dyDescent="0.25">
      <c r="A8" s="39">
        <v>2</v>
      </c>
      <c r="B8" s="35" t="s">
        <v>91</v>
      </c>
      <c r="C8" s="32"/>
      <c r="D8" s="33"/>
      <c r="E8" s="34"/>
      <c r="F8" s="63"/>
    </row>
    <row r="9" spans="1:6" x14ac:dyDescent="0.25">
      <c r="A9" s="39"/>
      <c r="B9" s="1" t="s">
        <v>1</v>
      </c>
      <c r="C9" s="32" t="s">
        <v>2</v>
      </c>
      <c r="D9" s="17"/>
      <c r="E9" s="3"/>
      <c r="F9" s="62">
        <f>D9*E9</f>
        <v>0</v>
      </c>
    </row>
    <row r="10" spans="1:6" x14ac:dyDescent="0.25">
      <c r="A10" s="39"/>
      <c r="B10" s="1" t="s">
        <v>3</v>
      </c>
      <c r="C10" s="32" t="s">
        <v>4</v>
      </c>
      <c r="D10" s="17"/>
      <c r="E10" s="3"/>
      <c r="F10" s="62"/>
    </row>
    <row r="11" spans="1:6" x14ac:dyDescent="0.25">
      <c r="A11" s="39"/>
      <c r="B11" s="4"/>
      <c r="C11" s="32"/>
      <c r="D11" s="17"/>
      <c r="E11" s="3"/>
      <c r="F11" s="62"/>
    </row>
    <row r="12" spans="1:6" x14ac:dyDescent="0.25">
      <c r="A12" s="39">
        <v>3</v>
      </c>
      <c r="B12" s="35" t="s">
        <v>19</v>
      </c>
      <c r="C12" s="32"/>
      <c r="D12" s="17"/>
      <c r="E12" s="3"/>
      <c r="F12" s="62"/>
    </row>
    <row r="13" spans="1:6" x14ac:dyDescent="0.25">
      <c r="A13" s="40" t="s">
        <v>25</v>
      </c>
      <c r="B13" s="35" t="s">
        <v>26</v>
      </c>
      <c r="C13" s="32"/>
      <c r="D13" s="17"/>
      <c r="E13" s="3"/>
      <c r="F13" s="62"/>
    </row>
    <row r="14" spans="1:6" ht="18.75" customHeight="1" x14ac:dyDescent="0.25">
      <c r="A14" s="41" t="s">
        <v>20</v>
      </c>
      <c r="B14" s="36" t="s">
        <v>17</v>
      </c>
      <c r="C14" s="32" t="s">
        <v>4</v>
      </c>
      <c r="D14" s="17"/>
      <c r="E14" s="3"/>
      <c r="F14" s="62"/>
    </row>
    <row r="15" spans="1:6" x14ac:dyDescent="0.25">
      <c r="A15" s="41" t="s">
        <v>49</v>
      </c>
      <c r="B15" s="36" t="s">
        <v>21</v>
      </c>
      <c r="C15" s="32" t="s">
        <v>4</v>
      </c>
      <c r="D15" s="17"/>
      <c r="E15" s="3"/>
      <c r="F15" s="62"/>
    </row>
    <row r="16" spans="1:6" x14ac:dyDescent="0.25">
      <c r="A16" s="41" t="s">
        <v>50</v>
      </c>
      <c r="B16" s="36" t="s">
        <v>22</v>
      </c>
      <c r="C16" s="32" t="s">
        <v>4</v>
      </c>
      <c r="D16" s="17"/>
      <c r="E16" s="3"/>
      <c r="F16" s="62"/>
    </row>
    <row r="17" spans="1:6" x14ac:dyDescent="0.25">
      <c r="A17" s="41" t="s">
        <v>51</v>
      </c>
      <c r="B17" s="36" t="s">
        <v>23</v>
      </c>
      <c r="C17" s="32" t="s">
        <v>2</v>
      </c>
      <c r="D17" s="17"/>
      <c r="E17" s="3"/>
      <c r="F17" s="62">
        <f t="shared" ref="F17:F47" si="0">D17*E17</f>
        <v>0</v>
      </c>
    </row>
    <row r="18" spans="1:6" ht="18.75" customHeight="1" x14ac:dyDescent="0.25">
      <c r="A18" s="41" t="s">
        <v>52</v>
      </c>
      <c r="B18" s="36" t="s">
        <v>5</v>
      </c>
      <c r="C18" s="32" t="s">
        <v>2</v>
      </c>
      <c r="D18" s="17"/>
      <c r="E18" s="3"/>
      <c r="F18" s="62">
        <f t="shared" si="0"/>
        <v>0</v>
      </c>
    </row>
    <row r="19" spans="1:6" ht="18.75" customHeight="1" x14ac:dyDescent="0.25">
      <c r="A19" s="41" t="s">
        <v>53</v>
      </c>
      <c r="B19" s="36" t="s">
        <v>24</v>
      </c>
      <c r="C19" s="32" t="s">
        <v>54</v>
      </c>
      <c r="D19" s="17"/>
      <c r="E19" s="3"/>
      <c r="F19" s="62">
        <f t="shared" si="0"/>
        <v>0</v>
      </c>
    </row>
    <row r="20" spans="1:6" x14ac:dyDescent="0.25">
      <c r="A20" s="42"/>
      <c r="B20" s="1"/>
      <c r="C20" s="32"/>
      <c r="D20" s="17"/>
      <c r="E20" s="3"/>
      <c r="F20" s="62"/>
    </row>
    <row r="21" spans="1:6" x14ac:dyDescent="0.25">
      <c r="A21" s="40" t="s">
        <v>27</v>
      </c>
      <c r="B21" s="35" t="s">
        <v>28</v>
      </c>
      <c r="C21" s="32"/>
      <c r="D21" s="17"/>
      <c r="E21" s="3"/>
      <c r="F21" s="62"/>
    </row>
    <row r="22" spans="1:6" ht="18.75" customHeight="1" x14ac:dyDescent="0.25">
      <c r="A22" s="41" t="s">
        <v>55</v>
      </c>
      <c r="B22" s="36" t="s">
        <v>29</v>
      </c>
      <c r="C22" s="32" t="s">
        <v>4</v>
      </c>
      <c r="D22" s="19"/>
      <c r="E22" s="3"/>
      <c r="F22" s="62"/>
    </row>
    <row r="23" spans="1:6" ht="18.75" customHeight="1" x14ac:dyDescent="0.25">
      <c r="A23" s="41" t="s">
        <v>56</v>
      </c>
      <c r="B23" s="36" t="s">
        <v>30</v>
      </c>
      <c r="C23" s="32" t="s">
        <v>2</v>
      </c>
      <c r="D23" s="19"/>
      <c r="E23" s="3"/>
      <c r="F23" s="62">
        <f t="shared" si="0"/>
        <v>0</v>
      </c>
    </row>
    <row r="24" spans="1:6" ht="18.75" customHeight="1" x14ac:dyDescent="0.25">
      <c r="A24" s="41" t="s">
        <v>57</v>
      </c>
      <c r="B24" s="36" t="s">
        <v>31</v>
      </c>
      <c r="C24" s="32" t="s">
        <v>2</v>
      </c>
      <c r="D24" s="19"/>
      <c r="E24" s="3"/>
      <c r="F24" s="62">
        <f t="shared" si="0"/>
        <v>0</v>
      </c>
    </row>
    <row r="25" spans="1:6" ht="18.75" customHeight="1" x14ac:dyDescent="0.25">
      <c r="A25" s="41" t="s">
        <v>58</v>
      </c>
      <c r="B25" s="36" t="s">
        <v>32</v>
      </c>
      <c r="C25" s="32" t="s">
        <v>2</v>
      </c>
      <c r="D25" s="19"/>
      <c r="E25" s="3"/>
      <c r="F25" s="62">
        <f t="shared" si="0"/>
        <v>0</v>
      </c>
    </row>
    <row r="26" spans="1:6" ht="18.75" customHeight="1" x14ac:dyDescent="0.25">
      <c r="A26" s="41" t="s">
        <v>59</v>
      </c>
      <c r="B26" s="36" t="s">
        <v>33</v>
      </c>
      <c r="C26" s="32" t="s">
        <v>2</v>
      </c>
      <c r="D26" s="19"/>
      <c r="E26" s="3"/>
      <c r="F26" s="62">
        <f t="shared" si="0"/>
        <v>0</v>
      </c>
    </row>
    <row r="27" spans="1:6" ht="18.75" customHeight="1" x14ac:dyDescent="0.25">
      <c r="A27" s="41" t="s">
        <v>60</v>
      </c>
      <c r="B27" s="36" t="s">
        <v>34</v>
      </c>
      <c r="C27" s="32" t="s">
        <v>2</v>
      </c>
      <c r="D27" s="19"/>
      <c r="E27" s="3"/>
      <c r="F27" s="62">
        <f t="shared" si="0"/>
        <v>0</v>
      </c>
    </row>
    <row r="28" spans="1:6" ht="18.75" customHeight="1" x14ac:dyDescent="0.25">
      <c r="A28" s="42"/>
      <c r="B28" s="1"/>
      <c r="C28" s="32"/>
      <c r="D28" s="19"/>
      <c r="E28" s="3"/>
      <c r="F28" s="62"/>
    </row>
    <row r="29" spans="1:6" x14ac:dyDescent="0.25">
      <c r="A29" s="40" t="s">
        <v>35</v>
      </c>
      <c r="B29" s="35" t="s">
        <v>36</v>
      </c>
      <c r="C29" s="32"/>
      <c r="D29" s="17"/>
      <c r="E29" s="3"/>
      <c r="F29" s="62"/>
    </row>
    <row r="30" spans="1:6" ht="18.75" customHeight="1" x14ac:dyDescent="0.25">
      <c r="A30" s="41" t="s">
        <v>61</v>
      </c>
      <c r="B30" s="36" t="s">
        <v>29</v>
      </c>
      <c r="C30" s="32" t="s">
        <v>2</v>
      </c>
      <c r="D30" s="19"/>
      <c r="E30" s="3"/>
      <c r="F30" s="62">
        <f t="shared" si="0"/>
        <v>0</v>
      </c>
    </row>
    <row r="31" spans="1:6" ht="18.75" customHeight="1" x14ac:dyDescent="0.25">
      <c r="A31" s="41" t="s">
        <v>62</v>
      </c>
      <c r="B31" s="36" t="s">
        <v>37</v>
      </c>
      <c r="C31" s="32" t="s">
        <v>4</v>
      </c>
      <c r="D31" s="19"/>
      <c r="E31" s="3"/>
      <c r="F31" s="62"/>
    </row>
    <row r="32" spans="1:6" ht="18.75" customHeight="1" x14ac:dyDescent="0.25">
      <c r="A32" s="41" t="s">
        <v>63</v>
      </c>
      <c r="B32" s="36" t="s">
        <v>41</v>
      </c>
      <c r="C32" s="32" t="s">
        <v>4</v>
      </c>
      <c r="D32" s="19"/>
      <c r="E32" s="3"/>
      <c r="F32" s="62"/>
    </row>
    <row r="33" spans="1:6" ht="18.75" customHeight="1" x14ac:dyDescent="0.25">
      <c r="A33" s="41" t="s">
        <v>64</v>
      </c>
      <c r="B33" s="36" t="s">
        <v>40</v>
      </c>
      <c r="C33" s="32" t="s">
        <v>4</v>
      </c>
      <c r="D33" s="19"/>
      <c r="E33" s="3"/>
      <c r="F33" s="62"/>
    </row>
    <row r="34" spans="1:6" ht="18.75" customHeight="1" x14ac:dyDescent="0.25">
      <c r="A34" s="41" t="s">
        <v>65</v>
      </c>
      <c r="B34" s="36" t="s">
        <v>39</v>
      </c>
      <c r="C34" s="32" t="s">
        <v>4</v>
      </c>
      <c r="D34" s="19"/>
      <c r="E34" s="3"/>
      <c r="F34" s="62"/>
    </row>
    <row r="35" spans="1:6" ht="18.75" customHeight="1" x14ac:dyDescent="0.25">
      <c r="A35" s="41" t="s">
        <v>66</v>
      </c>
      <c r="B35" s="36" t="s">
        <v>38</v>
      </c>
      <c r="C35" s="32" t="s">
        <v>4</v>
      </c>
      <c r="D35" s="19"/>
      <c r="E35" s="3"/>
      <c r="F35" s="62"/>
    </row>
    <row r="36" spans="1:6" ht="18.75" customHeight="1" x14ac:dyDescent="0.25">
      <c r="A36" s="42"/>
      <c r="B36" s="1"/>
      <c r="C36" s="32"/>
      <c r="D36" s="19"/>
      <c r="E36" s="3"/>
      <c r="F36" s="62"/>
    </row>
    <row r="37" spans="1:6" x14ac:dyDescent="0.25">
      <c r="A37" s="40" t="s">
        <v>42</v>
      </c>
      <c r="B37" s="35" t="s">
        <v>43</v>
      </c>
      <c r="C37" s="32"/>
      <c r="D37" s="17"/>
      <c r="E37" s="3"/>
      <c r="F37" s="62"/>
    </row>
    <row r="38" spans="1:6" x14ac:dyDescent="0.25">
      <c r="A38" s="41" t="s">
        <v>67</v>
      </c>
      <c r="B38" s="36" t="s">
        <v>29</v>
      </c>
      <c r="C38" s="32" t="s">
        <v>4</v>
      </c>
      <c r="D38" s="19"/>
      <c r="E38" s="3"/>
      <c r="F38" s="62"/>
    </row>
    <row r="39" spans="1:6" x14ac:dyDescent="0.25">
      <c r="A39" s="41" t="s">
        <v>68</v>
      </c>
      <c r="B39" s="36" t="s">
        <v>7</v>
      </c>
      <c r="C39" s="32" t="s">
        <v>6</v>
      </c>
      <c r="D39" s="19"/>
      <c r="E39" s="3"/>
      <c r="F39" s="62">
        <f t="shared" si="0"/>
        <v>0</v>
      </c>
    </row>
    <row r="40" spans="1:6" x14ac:dyDescent="0.25">
      <c r="A40" s="41" t="s">
        <v>69</v>
      </c>
      <c r="B40" s="36" t="s">
        <v>8</v>
      </c>
      <c r="C40" s="32" t="s">
        <v>0</v>
      </c>
      <c r="D40" s="18"/>
      <c r="E40" s="3"/>
      <c r="F40" s="62">
        <f t="shared" si="0"/>
        <v>0</v>
      </c>
    </row>
    <row r="41" spans="1:6" x14ac:dyDescent="0.25">
      <c r="A41" s="42"/>
      <c r="B41" s="5"/>
      <c r="C41" s="32"/>
      <c r="D41" s="18"/>
      <c r="E41" s="3"/>
      <c r="F41" s="62"/>
    </row>
    <row r="42" spans="1:6" x14ac:dyDescent="0.25">
      <c r="A42" s="40" t="s">
        <v>42</v>
      </c>
      <c r="B42" s="35" t="s">
        <v>44</v>
      </c>
      <c r="C42" s="32"/>
      <c r="D42" s="17"/>
      <c r="E42" s="3"/>
      <c r="F42" s="62"/>
    </row>
    <row r="43" spans="1:6" x14ac:dyDescent="0.25">
      <c r="A43" s="41" t="s">
        <v>45</v>
      </c>
      <c r="B43" s="36" t="s">
        <v>29</v>
      </c>
      <c r="C43" s="32" t="s">
        <v>4</v>
      </c>
      <c r="D43" s="19"/>
      <c r="E43" s="3"/>
      <c r="F43" s="62"/>
    </row>
    <row r="44" spans="1:6" x14ac:dyDescent="0.25">
      <c r="A44" s="40"/>
      <c r="B44" s="36" t="s">
        <v>9</v>
      </c>
      <c r="C44" s="32" t="s">
        <v>6</v>
      </c>
      <c r="D44" s="23"/>
      <c r="E44" s="3"/>
      <c r="F44" s="62">
        <f t="shared" si="0"/>
        <v>0</v>
      </c>
    </row>
    <row r="45" spans="1:6" x14ac:dyDescent="0.25">
      <c r="A45" s="40"/>
      <c r="B45" s="36" t="s">
        <v>10</v>
      </c>
      <c r="C45" s="32" t="s">
        <v>6</v>
      </c>
      <c r="D45" s="23"/>
      <c r="E45" s="3"/>
      <c r="F45" s="62">
        <f t="shared" si="0"/>
        <v>0</v>
      </c>
    </row>
    <row r="46" spans="1:6" x14ac:dyDescent="0.25">
      <c r="A46" s="40"/>
      <c r="B46" s="36" t="s">
        <v>11</v>
      </c>
      <c r="C46" s="32" t="s">
        <v>6</v>
      </c>
      <c r="D46" s="18"/>
      <c r="E46" s="3"/>
      <c r="F46" s="62">
        <f t="shared" si="0"/>
        <v>0</v>
      </c>
    </row>
    <row r="47" spans="1:6" x14ac:dyDescent="0.25">
      <c r="A47" s="40"/>
      <c r="B47" s="36" t="s">
        <v>18</v>
      </c>
      <c r="C47" s="32" t="s">
        <v>6</v>
      </c>
      <c r="D47" s="18"/>
      <c r="E47" s="3"/>
      <c r="F47" s="62">
        <f t="shared" si="0"/>
        <v>0</v>
      </c>
    </row>
    <row r="48" spans="1:6" x14ac:dyDescent="0.25">
      <c r="A48" s="40"/>
      <c r="B48" s="36"/>
      <c r="C48" s="32"/>
      <c r="D48" s="18"/>
      <c r="E48" s="3"/>
      <c r="F48" s="62"/>
    </row>
    <row r="49" spans="1:6" x14ac:dyDescent="0.25">
      <c r="A49" s="40" t="s">
        <v>46</v>
      </c>
      <c r="B49" s="35" t="s">
        <v>47</v>
      </c>
      <c r="C49" s="32"/>
      <c r="D49" s="18"/>
      <c r="E49" s="3"/>
      <c r="F49" s="62"/>
    </row>
    <row r="50" spans="1:6" x14ac:dyDescent="0.25">
      <c r="A50" s="41" t="s">
        <v>73</v>
      </c>
      <c r="B50" s="36" t="s">
        <v>70</v>
      </c>
      <c r="C50" s="32" t="s">
        <v>4</v>
      </c>
      <c r="D50" s="18"/>
      <c r="E50" s="3"/>
      <c r="F50" s="62"/>
    </row>
    <row r="51" spans="1:6" x14ac:dyDescent="0.25">
      <c r="A51" s="41" t="s">
        <v>74</v>
      </c>
      <c r="B51" s="36" t="s">
        <v>71</v>
      </c>
      <c r="C51" s="32" t="s">
        <v>4</v>
      </c>
      <c r="D51" s="18"/>
      <c r="E51" s="3"/>
      <c r="F51" s="62"/>
    </row>
    <row r="52" spans="1:6" x14ac:dyDescent="0.25">
      <c r="A52" s="41" t="s">
        <v>75</v>
      </c>
      <c r="B52" s="36" t="s">
        <v>72</v>
      </c>
      <c r="C52" s="32" t="s">
        <v>4</v>
      </c>
      <c r="D52" s="18"/>
      <c r="E52" s="3"/>
      <c r="F52" s="62"/>
    </row>
    <row r="53" spans="1:6" x14ac:dyDescent="0.25">
      <c r="A53" s="41"/>
      <c r="B53" s="36" t="s">
        <v>12</v>
      </c>
      <c r="C53" s="32" t="s">
        <v>0</v>
      </c>
      <c r="D53" s="18"/>
      <c r="E53" s="3"/>
      <c r="F53" s="62">
        <f t="shared" ref="F53" si="1">D53*E53</f>
        <v>0</v>
      </c>
    </row>
    <row r="54" spans="1:6" x14ac:dyDescent="0.25">
      <c r="A54" s="41" t="s">
        <v>76</v>
      </c>
      <c r="B54" s="36" t="s">
        <v>78</v>
      </c>
      <c r="C54" s="32" t="s">
        <v>4</v>
      </c>
      <c r="D54" s="18"/>
      <c r="E54" s="3"/>
      <c r="F54" s="62"/>
    </row>
    <row r="55" spans="1:6" x14ac:dyDescent="0.25">
      <c r="A55" s="41" t="s">
        <v>77</v>
      </c>
      <c r="B55" s="36" t="s">
        <v>79</v>
      </c>
      <c r="C55" s="32" t="s">
        <v>4</v>
      </c>
      <c r="D55" s="18"/>
      <c r="E55" s="3"/>
      <c r="F55" s="62"/>
    </row>
    <row r="56" spans="1:6" x14ac:dyDescent="0.25">
      <c r="A56" s="41" t="s">
        <v>80</v>
      </c>
      <c r="B56" s="36" t="s">
        <v>13</v>
      </c>
      <c r="C56" s="32" t="s">
        <v>4</v>
      </c>
      <c r="D56" s="18"/>
      <c r="E56" s="3"/>
      <c r="F56" s="62"/>
    </row>
    <row r="57" spans="1:6" x14ac:dyDescent="0.25">
      <c r="A57" s="41"/>
      <c r="B57" s="37" t="s">
        <v>16</v>
      </c>
      <c r="C57" s="32" t="s">
        <v>0</v>
      </c>
      <c r="D57" s="18"/>
      <c r="E57" s="3"/>
      <c r="F57" s="62">
        <f t="shared" ref="F57:F59" si="2">D57*E57</f>
        <v>0</v>
      </c>
    </row>
    <row r="58" spans="1:6" x14ac:dyDescent="0.25">
      <c r="A58" s="41"/>
      <c r="B58" s="37" t="s">
        <v>48</v>
      </c>
      <c r="C58" s="32" t="s">
        <v>0</v>
      </c>
      <c r="D58" s="18"/>
      <c r="E58" s="3"/>
      <c r="F58" s="62">
        <f t="shared" si="2"/>
        <v>0</v>
      </c>
    </row>
    <row r="59" spans="1:6" x14ac:dyDescent="0.25">
      <c r="A59" s="41"/>
      <c r="B59" s="37" t="s">
        <v>14</v>
      </c>
      <c r="C59" s="32" t="s">
        <v>0</v>
      </c>
      <c r="D59" s="18"/>
      <c r="E59" s="3"/>
      <c r="F59" s="62">
        <f t="shared" si="2"/>
        <v>0</v>
      </c>
    </row>
    <row r="60" spans="1:6" x14ac:dyDescent="0.25">
      <c r="A60" s="41"/>
      <c r="B60" s="6"/>
      <c r="C60" s="32"/>
      <c r="D60" s="18"/>
      <c r="E60" s="3"/>
      <c r="F60" s="62"/>
    </row>
    <row r="61" spans="1:6" s="15" customFormat="1" ht="16.5" customHeight="1" x14ac:dyDescent="0.2">
      <c r="A61" s="41"/>
      <c r="B61" s="14"/>
      <c r="C61" s="13"/>
      <c r="D61" s="20"/>
      <c r="E61" s="7"/>
      <c r="F61" s="62"/>
    </row>
    <row r="62" spans="1:6" ht="18" customHeight="1" thickBot="1" x14ac:dyDescent="0.3">
      <c r="A62" s="43"/>
      <c r="B62" s="8"/>
      <c r="C62" s="9"/>
      <c r="D62" s="21"/>
      <c r="E62" s="10"/>
      <c r="F62" s="62"/>
    </row>
    <row r="63" spans="1:6" ht="15.75" thickTop="1" x14ac:dyDescent="0.25">
      <c r="A63" s="64" t="str">
        <f>A5</f>
        <v>N°</v>
      </c>
      <c r="B63" s="44" t="str">
        <f>B4</f>
        <v xml:space="preserve">ELECTRICITE CFO / CFA </v>
      </c>
      <c r="C63" s="74" t="str">
        <f>C4</f>
        <v>NOM ENTREPRISE</v>
      </c>
      <c r="D63" s="74"/>
      <c r="E63" s="74"/>
      <c r="F63" s="75"/>
    </row>
    <row r="64" spans="1:6" ht="26.25" customHeight="1" x14ac:dyDescent="0.25">
      <c r="A64" s="76" t="str">
        <f>"Total HT "</f>
        <v xml:space="preserve">Total HT </v>
      </c>
      <c r="B64" s="77"/>
      <c r="C64" s="45"/>
      <c r="D64" s="46"/>
      <c r="E64" s="47"/>
      <c r="F64" s="48">
        <f>SUM(F10:F41,F45:F52,F54:F62)</f>
        <v>0</v>
      </c>
    </row>
    <row r="65" spans="1:6" x14ac:dyDescent="0.25">
      <c r="A65" s="49"/>
      <c r="B65" s="50" t="s">
        <v>15</v>
      </c>
      <c r="C65" s="51"/>
      <c r="D65" s="52"/>
      <c r="E65" s="65"/>
      <c r="F65" s="53">
        <f>F64*0.2</f>
        <v>0</v>
      </c>
    </row>
    <row r="66" spans="1:6" ht="31.5" customHeight="1" x14ac:dyDescent="0.25">
      <c r="A66" s="78" t="str">
        <f>"Total TTC "</f>
        <v xml:space="preserve">Total TTC </v>
      </c>
      <c r="B66" s="79"/>
      <c r="C66" s="54"/>
      <c r="D66" s="55"/>
      <c r="E66" s="56"/>
      <c r="F66" s="57">
        <f>+F65+F64</f>
        <v>0</v>
      </c>
    </row>
    <row r="67" spans="1:6" x14ac:dyDescent="0.25">
      <c r="A67" s="58"/>
      <c r="B67" s="59"/>
      <c r="C67" s="58"/>
      <c r="D67" s="60"/>
      <c r="E67" s="61"/>
      <c r="F67" s="61"/>
    </row>
    <row r="68" spans="1:6" x14ac:dyDescent="0.25">
      <c r="A68" s="80" t="s">
        <v>92</v>
      </c>
      <c r="B68" s="80"/>
      <c r="C68" s="80"/>
      <c r="D68" s="80"/>
      <c r="E68" s="80"/>
      <c r="F68" s="80"/>
    </row>
    <row r="69" spans="1:6" x14ac:dyDescent="0.25">
      <c r="A69" s="80" t="s">
        <v>93</v>
      </c>
      <c r="B69" s="80"/>
      <c r="C69" s="80"/>
      <c r="D69" s="80"/>
      <c r="E69" s="80"/>
      <c r="F69" s="80"/>
    </row>
  </sheetData>
  <mergeCells count="9">
    <mergeCell ref="A64:B64"/>
    <mergeCell ref="A66:B66"/>
    <mergeCell ref="A68:F68"/>
    <mergeCell ref="A69:F69"/>
    <mergeCell ref="A1:F1"/>
    <mergeCell ref="A2:F2"/>
    <mergeCell ref="A3:F3"/>
    <mergeCell ref="C4:F4"/>
    <mergeCell ref="C63:F63"/>
  </mergeCells>
  <phoneticPr fontId="5" type="noConversion"/>
  <pageMargins left="0.7" right="0.7" top="0.75" bottom="0.75" header="0.3" footer="0.3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2 - Electricité</vt:lpstr>
      <vt:lpstr>'Lot 2 - Electricité'!Zone_d_impression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VEGETARIANA</dc:creator>
  <cp:lastModifiedBy>jerome soulie</cp:lastModifiedBy>
  <cp:lastPrinted>2025-11-25T14:50:24Z</cp:lastPrinted>
  <dcterms:created xsi:type="dcterms:W3CDTF">2023-06-21T12:42:28Z</dcterms:created>
  <dcterms:modified xsi:type="dcterms:W3CDTF">2025-11-25T15:14:41Z</dcterms:modified>
</cp:coreProperties>
</file>